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txtgroup-my.sharepoint.com/personal/luisa_addeo_txtgroup_com/Documents/Desktop/New folder (2)/INVIARE/Allegati word NEW/All 5 - Format di Scheda progetto Azione 4 - AMA ES/"/>
    </mc:Choice>
  </mc:AlternateContent>
  <xr:revisionPtr revIDLastSave="27" documentId="8_{D31F65B9-13BA-412C-8C21-B7E319DABAE6}" xr6:coauthVersionLast="47" xr6:coauthVersionMax="47" xr10:uidLastSave="{C506F068-645E-4F15-99A1-4D9576DC5C20}"/>
  <bookViews>
    <workbookView xWindow="-110" yWindow="-110" windowWidth="19420" windowHeight="10300" activeTab="1" xr2:uid="{CA984579-EAD2-422E-A25E-417A0599A326}"/>
  </bookViews>
  <sheets>
    <sheet name="SF - AMAES" sheetId="1" r:id="rId1"/>
    <sheet name="CRONOPROGRAMMA" sheetId="4" r:id="rId2"/>
  </sheets>
  <definedNames>
    <definedName name="_xlnm.Print_Area" localSheetId="0">'SF - AMAES'!$A$1:$L$58</definedName>
    <definedName name="_xlnm.Print_Titles" localSheetId="0">'SF - AMAES'!$1:$1</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9" i="1" l="1"/>
  <c r="J48" i="1"/>
  <c r="J34" i="1"/>
  <c r="J50" i="1"/>
  <c r="J7" i="1"/>
  <c r="J3" i="1"/>
  <c r="I34" i="1"/>
  <c r="H34" i="1"/>
  <c r="I18" i="1"/>
  <c r="H18" i="1"/>
  <c r="I24" i="4"/>
  <c r="H24" i="4"/>
  <c r="G24" i="4"/>
  <c r="F24" i="4"/>
  <c r="E24" i="4"/>
  <c r="D24" i="4"/>
  <c r="I21" i="4"/>
  <c r="H21" i="4"/>
  <c r="G21" i="4"/>
  <c r="F21" i="4"/>
  <c r="E21" i="4"/>
  <c r="D21" i="4"/>
  <c r="I13" i="4"/>
  <c r="H13" i="4"/>
  <c r="G13" i="4"/>
  <c r="F13" i="4"/>
  <c r="E13" i="4"/>
  <c r="D13" i="4"/>
  <c r="I9" i="4"/>
  <c r="H9" i="4"/>
  <c r="G9" i="4"/>
  <c r="F9" i="4"/>
  <c r="E9" i="4"/>
  <c r="D9" i="4"/>
  <c r="I6" i="4"/>
  <c r="H6" i="4"/>
  <c r="G6" i="4"/>
  <c r="F6" i="4"/>
  <c r="E6" i="4"/>
  <c r="D6" i="4"/>
  <c r="C24" i="4"/>
  <c r="C21" i="4"/>
  <c r="C13" i="4"/>
  <c r="C9" i="4"/>
  <c r="C6" i="4"/>
  <c r="C25" i="4"/>
  <c r="H25" i="4"/>
  <c r="E25" i="4"/>
  <c r="F25" i="4"/>
  <c r="I25" i="4"/>
  <c r="D25" i="4"/>
  <c r="G25" i="4"/>
  <c r="I53" i="1"/>
  <c r="H53" i="1"/>
  <c r="I50" i="1"/>
  <c r="H50" i="1"/>
  <c r="I11" i="1"/>
  <c r="H11" i="1"/>
  <c r="J53" i="1"/>
  <c r="J56" i="1"/>
  <c r="J10" i="1"/>
  <c r="J18" i="1"/>
  <c r="J11" i="1"/>
  <c r="J54" i="1"/>
  <c r="J55" i="1"/>
  <c r="J57" i="1"/>
</calcChain>
</file>

<file path=xl/sharedStrings.xml><?xml version="1.0" encoding="utf-8"?>
<sst xmlns="http://schemas.openxmlformats.org/spreadsheetml/2006/main" count="194" uniqueCount="115">
  <si>
    <t>NOTE</t>
  </si>
  <si>
    <t>1. COORDINAMENTO DI PROGETTO</t>
  </si>
  <si>
    <t>TOTALE</t>
  </si>
  <si>
    <t>Personale Interno</t>
  </si>
  <si>
    <t>Costi Reali</t>
  </si>
  <si>
    <t>FESR</t>
  </si>
  <si>
    <t>FSE+</t>
  </si>
  <si>
    <t>2. MISURE DI SOSTEGNO ALLA RESIDENZIALITA' TEMPORANEA</t>
  </si>
  <si>
    <t>insert tipologia:
Affitto;</t>
  </si>
  <si>
    <t>2.2 Locazione alloggi</t>
  </si>
  <si>
    <t>2.1 Individuazione degli alloggi</t>
  </si>
  <si>
    <t>inserire tipologia:
Acquisto di beni</t>
  </si>
  <si>
    <t>LINEA DI ATTIVITA'</t>
  </si>
  <si>
    <t>SOTTOLINEA</t>
  </si>
  <si>
    <t>TIPOLOGIA DI COSTO</t>
  </si>
  <si>
    <t>FONDO</t>
  </si>
  <si>
    <t>1.2 Modellizzazione dell'intervento</t>
  </si>
  <si>
    <t>1.3 Missioni e Trasferte</t>
  </si>
  <si>
    <t>3.1 Organizzazione e gestione delle reti locali di sportelli di multiservizi</t>
  </si>
  <si>
    <t>3.2 Hub territoriali per lavori di pubblica utilità</t>
  </si>
  <si>
    <t>3.3 Organizzazione e gestioni di servizi di comunità</t>
  </si>
  <si>
    <t>4. FORMAZIONE E ACCOMPAGNAMENTO DELL'UTENZA</t>
  </si>
  <si>
    <t>3. ANIMAZIONE TERRITORIALE</t>
  </si>
  <si>
    <t>4.1 Formazione linguistica</t>
  </si>
  <si>
    <t>4.2 Formazione professionalizzante degli utenti</t>
  </si>
  <si>
    <r>
      <t>4.3 Spese materiali (</t>
    </r>
    <r>
      <rPr>
        <i/>
        <sz val="11"/>
        <color theme="1"/>
        <rFont val="Calibri"/>
        <family val="2"/>
        <scheme val="minor"/>
      </rPr>
      <t>formazione</t>
    </r>
    <r>
      <rPr>
        <sz val="11"/>
        <color theme="1"/>
        <rFont val="Calibri"/>
        <family val="2"/>
        <scheme val="minor"/>
      </rPr>
      <t>)</t>
    </r>
  </si>
  <si>
    <t>4.4 Animazione sociale, culturale</t>
  </si>
  <si>
    <t>4.5 Tutela del patrimonio ambientale, artistico e culturale</t>
  </si>
  <si>
    <t>5. ADEGUAMENTO INFRASTRUTTURALE</t>
  </si>
  <si>
    <t>5.1 Interventi di tipo edilizio e relative spese tecniche</t>
  </si>
  <si>
    <t>5.2 Acquisto di beni strumentali</t>
  </si>
  <si>
    <t>NUMERO 
RISORSE UCS</t>
  </si>
  <si>
    <t>N. ORE</t>
  </si>
  <si>
    <t>IMPORTO
UCS</t>
  </si>
  <si>
    <t>IMPORTO
COSTO REALE</t>
  </si>
  <si>
    <t>Totale Costi Diretti</t>
  </si>
  <si>
    <t>Costi indiretti quota FSE+ (7% dei costi diretti delle linee FSE+ del progetto)</t>
  </si>
  <si>
    <t>Costi indiretti quota FESR (7% dei costi diretti della linea FESR del progetto)</t>
  </si>
  <si>
    <t>TOTALE COSTO PROGETTO</t>
  </si>
  <si>
    <t>CRONOPROGRAMMA</t>
  </si>
  <si>
    <t>TOTALE
=
(a+b+c+d+e+f)</t>
  </si>
  <si>
    <t>SUB-TOTALE</t>
  </si>
  <si>
    <t>(a)</t>
  </si>
  <si>
    <t>(b)</t>
  </si>
  <si>
    <t>(c)</t>
  </si>
  <si>
    <t>(d)</t>
  </si>
  <si>
    <t>(e)</t>
  </si>
  <si>
    <t>(f)</t>
  </si>
  <si>
    <t>2029
30/06/2029</t>
  </si>
  <si>
    <t>4.1 Formazione linguistica
(cfr: art. 7.2: b;)</t>
  </si>
  <si>
    <t>4.2 Formazione professionalizzante degli utenti
(cfr: art. 7.2: b;)</t>
  </si>
  <si>
    <t>5. ADEGUAMENTO INFRASTRUTTURALE AREE TRATTAMENTALI</t>
  </si>
  <si>
    <t>MASSIMALI
VOCE</t>
  </si>
  <si>
    <t>1.1a Personale interno</t>
  </si>
  <si>
    <t>Selezionare Tipologia:
Personale Esterno</t>
  </si>
  <si>
    <t>1.2a Personale interno</t>
  </si>
  <si>
    <t>2.1a Personale interno</t>
  </si>
  <si>
    <t>IMPORTO TOTALE</t>
  </si>
  <si>
    <t>Selezionare Tipologia:
Affidamento ai sensi del codice degli appalti;
Affidamenti ai sensi del Codice del terzo settore.</t>
  </si>
  <si>
    <t>Selezionare Tipologia:
Personale Esterno;</t>
  </si>
  <si>
    <t>3.2a Personale interno</t>
  </si>
  <si>
    <t>UCS</t>
  </si>
  <si>
    <t>Costo Reale (Affitto);</t>
  </si>
  <si>
    <t>3.3a Personale interno</t>
  </si>
  <si>
    <t>Costi Reali (Acquisito di beni);</t>
  </si>
  <si>
    <r>
      <t>4.3 Spese materiali (</t>
    </r>
    <r>
      <rPr>
        <b/>
        <i/>
        <sz val="11"/>
        <color theme="1"/>
        <rFont val="Calibri"/>
        <family val="2"/>
        <scheme val="minor"/>
      </rPr>
      <t>formazione</t>
    </r>
    <r>
      <rPr>
        <b/>
        <sz val="11"/>
        <color theme="1"/>
        <rFont val="Calibri"/>
        <family val="2"/>
        <scheme val="minor"/>
      </rPr>
      <t>)
(cfr: art. 7.2: b;)</t>
    </r>
  </si>
  <si>
    <t>4.4a Personale interno</t>
  </si>
  <si>
    <t>4.5a Personale interno</t>
  </si>
  <si>
    <t>Costi Reali (prestazione d'opera, Affidamento ai sensi del codice degli appalti);</t>
  </si>
  <si>
    <t>Costi Reali (Acquisito di beni e/o servizi);</t>
  </si>
  <si>
    <t>4.4 Animazione sociale, culturale 
(cfr: art. 7.2: b;)</t>
  </si>
  <si>
    <t>4.5 Tutela del patrimonio ambientale, artistico e culturale 
(cfr: art. 7.2: b;)</t>
  </si>
  <si>
    <t>3.3 Organizzazione e gestioni di servizi di comunità 
(cfr: art. 7.2: a;)</t>
  </si>
  <si>
    <t>3.2 Hub territoriali per lavori di pubblica utilità 
(cfr: art. 7.2: a;)</t>
  </si>
  <si>
    <t>3.1 Organizzazione e gestione delle reti locali di sportelli di multiservizi (cfr: art. 7.2: a;)</t>
  </si>
  <si>
    <t>Acquisto di beni</t>
  </si>
  <si>
    <t>Prestazione d'opera  e spese di progettazione
Affidamento ai sensi del codice degli appalti;</t>
  </si>
  <si>
    <t xml:space="preserve"> (riferimento alle tabelle UCS di cui al D.D. prot.n. 308 del 26/09/2024) </t>
  </si>
  <si>
    <t xml:space="preserve">1.1 Coordinamento </t>
  </si>
  <si>
    <t>1.1b Personale interno</t>
  </si>
  <si>
    <t xml:space="preserve">Selezionare Tipologia:
Personale Interno
(qualora non coerente con quanto diciplinato al D.D. prot.n. 198 del 24/06/2024) </t>
  </si>
  <si>
    <t>1.1c Personale esterno</t>
  </si>
  <si>
    <t>1.2b Personale interno</t>
  </si>
  <si>
    <t>1.2c Personale esterno</t>
  </si>
  <si>
    <t>2.1c Personale esterno</t>
  </si>
  <si>
    <t>2.1d Affidamenti</t>
  </si>
  <si>
    <t>2.1b Personale interno</t>
  </si>
  <si>
    <t>3.1c Personale esterno</t>
  </si>
  <si>
    <t>3.1d Affidamenti</t>
  </si>
  <si>
    <t>3.1a Personale interno</t>
  </si>
  <si>
    <t>3.1b Personale interno</t>
  </si>
  <si>
    <t>3.2b Personale interno</t>
  </si>
  <si>
    <t>3.2c Personale esterno</t>
  </si>
  <si>
    <t>3.2d Affidamenti</t>
  </si>
  <si>
    <t>3.3c Personale esterno</t>
  </si>
  <si>
    <t>3.3d Affidamenti</t>
  </si>
  <si>
    <t>3.3b Personale interno</t>
  </si>
  <si>
    <t>4.4c Personale esterno</t>
  </si>
  <si>
    <t>4.4d Affidamenti</t>
  </si>
  <si>
    <t>4.4b Personale interno</t>
  </si>
  <si>
    <t>4.5c Personale esterno</t>
  </si>
  <si>
    <t>4.5d Affidamenti</t>
  </si>
  <si>
    <t>4.5b Personale interno</t>
  </si>
  <si>
    <t>Selezionare Tipologia:
Affidamento tramite proocedura pubblica a Organismi accreditati</t>
  </si>
  <si>
    <t>4.6 Tirocini extracurriculari - Indennità
(cfr: art. 7.2: b;)</t>
  </si>
  <si>
    <t>4.7 Tirocini extracurriculari -Servizio di promozione, orientamento e monitoraggio:
(cfr: art. 7.2: b;)</t>
  </si>
  <si>
    <t>4.6 Tirocini extracurriculari - Indennità</t>
  </si>
  <si>
    <t>4.7 Tirocini extracurriculari -Servizio di promozione, orientamento e monitoraggio:</t>
  </si>
  <si>
    <t>MODALITA' DI RENDICONTAZIONE
(cfr. Nota 1)</t>
  </si>
  <si>
    <t>Nota 1: OCS regionali:</t>
  </si>
  <si>
    <t xml:space="preserve">Selezionare Tipologia:
Personale Interno
(prevedere tante righe quante sono le figure professionali coinvolte nel progetto facendo riferimento alle tabelle UCS depurate dei costi di gestione, di cui alla “Nota metodologica che riporta le tabelle standard dei costi unitari  costi del personale” del D.D. prot.n. 198 del 24/06/2024) </t>
  </si>
  <si>
    <t>UCS (facendo riferimento alle tabelle UCS Nota Metodologica allegata al Decreto Direttoriale 308 del 26/09/2024  punto 3, iii) Attività di formazione in aula in favore dei destinatari finali)</t>
  </si>
  <si>
    <t xml:space="preserve">UCS (facendo riferimento alle Nota Metodologica allegata al DD 308 del 26/09/2024, punto 3, ii) Servizio di promozione, orientamento e monitoraggio erogato dal Soggetto Promotore accreditato) </t>
  </si>
  <si>
    <t>UCS (facendo riferimento alleNota Metodologica allegata al DD 308 del 26/09/2024, punto 3, v Indennità di tirocinio da erogare in favore destinatari finali degli interventi))</t>
  </si>
  <si>
    <t xml:space="preserve">Come precisato nell'Avviso, all'Art. 13.1, punto I, limitatamente alle azioni finanziate con il FSE+ qualora non fosse possibile avvalersi delle modalità di rendicontazione delle spese suindicate,. le Regioni/Province Autonome possono chiedere all’Organismo Intermedio di avvalersi, ai fini del presente Avviso, di Opzioni di Semplificazione dei Costi già approvate dall’AdG del PR 2021-2027 della Regione/Provincia Autonoma stessa, indicandolo nell’Allegato V - Modello di Scheda Finanziaria e allegando alla Domanda di finanziamento (cfr. Allegato III) l’approvazione della OCS richiesta da parte della pertinente Autorità di Gestione e la correlata nota metodologica esplicativa delle modalità di calcolo di tale OCS richiesta.  
In caso di progetti presentati da più Regioni/Province Autonome in associazione tra loro, la presente opzione è ammessa esclusivamente se tutte le Regioni/Province Autonome partecipanti adottano le stesse Opzioni di Costo Semplificato ai fini del presente Avviso, data la necessità di rendicontare le spese in modo uniforme per tutto il progetto.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</si>
</sst>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scheme val="minor"/>
    </font>
    <font>
      <b/>
      <sz val="11"/>
      <color theme="1"/>
      <name val="Calibri"/>
      <family val="2"/>
      <scheme val="minor"/>
    </font>
    <font>
      <sz val="11"/>
      <color theme="1"/>
      <name val="Calibri"/>
      <family val="2"/>
      <scheme val="minor"/>
    </font>
    <font>
      <b/>
      <sz val="36"/>
      <color theme="1"/>
      <name val="Calibri"/>
      <family val="2"/>
      <scheme val="minor"/>
    </font>
    <font>
      <sz val="11"/>
      <name val="Calibri"/>
      <family val="2"/>
      <scheme val="minor"/>
    </font>
    <font>
      <i/>
      <sz val="11"/>
      <color theme="1"/>
      <name val="Calibri"/>
      <family val="2"/>
      <scheme val="minor"/>
    </font>
    <font>
      <b/>
      <i/>
      <sz val="11"/>
      <color theme="1"/>
      <name val="Calibri"/>
      <family val="2"/>
      <scheme val="minor"/>
    </font>
    <font>
      <b/>
      <sz val="11"/>
      <name val="Calibri"/>
      <family val="2"/>
      <scheme val="minor"/>
    </font>
    <font>
      <i/>
      <sz val="11"/>
      <name val="Calibri"/>
      <family val="2"/>
      <scheme val="minor"/>
    </font>
    <font>
      <b/>
      <sz val="12"/>
      <color theme="1"/>
      <name val="Calibri"/>
      <family val="2"/>
      <scheme val="minor"/>
    </font>
    <font>
      <sz val="12"/>
      <color theme="1"/>
      <name val="Calibri"/>
      <family val="2"/>
      <scheme val="minor"/>
    </font>
  </fonts>
  <fills count="9">
    <fill>
      <patternFill patternType="none"/>
    </fill>
    <fill>
      <patternFill patternType="gray125"/>
    </fill>
    <fill>
      <patternFill patternType="solid">
        <fgColor theme="2"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theme="0" tint="-0.249977111117893"/>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2" fillId="0" borderId="0" applyFont="0" applyFill="0" applyBorder="0" applyAlignment="0" applyProtection="0"/>
    <xf numFmtId="44" fontId="2" fillId="0" borderId="0" applyFont="0" applyFill="0" applyBorder="0" applyAlignment="0" applyProtection="0"/>
  </cellStyleXfs>
  <cellXfs count="71">
    <xf numFmtId="0" fontId="0" fillId="0" borderId="0" xfId="0"/>
    <xf numFmtId="0" fontId="1" fillId="2" borderId="1" xfId="0" applyFont="1" applyFill="1" applyBorder="1" applyAlignment="1">
      <alignment horizontal="center" vertical="center"/>
    </xf>
    <xf numFmtId="0" fontId="0" fillId="0" borderId="1" xfId="0" applyBorder="1" applyAlignment="1">
      <alignment horizontal="left" vertical="center"/>
    </xf>
    <xf numFmtId="0" fontId="0" fillId="0" borderId="1" xfId="0" applyBorder="1" applyAlignment="1">
      <alignment wrapText="1"/>
    </xf>
    <xf numFmtId="0" fontId="0" fillId="0" borderId="1" xfId="0" applyBorder="1" applyAlignment="1">
      <alignment vertical="top" wrapText="1"/>
    </xf>
    <xf numFmtId="0" fontId="0" fillId="0" borderId="1" xfId="0" applyBorder="1" applyAlignment="1">
      <alignment vertical="center" wrapText="1"/>
    </xf>
    <xf numFmtId="0" fontId="1" fillId="3" borderId="3" xfId="0" applyFont="1" applyFill="1" applyBorder="1" applyAlignment="1">
      <alignment vertical="center"/>
    </xf>
    <xf numFmtId="0" fontId="0" fillId="5" borderId="1" xfId="0" applyFill="1" applyBorder="1" applyAlignment="1">
      <alignment horizontal="left" vertical="center"/>
    </xf>
    <xf numFmtId="44" fontId="0" fillId="0" borderId="1" xfId="2" applyFont="1" applyBorder="1" applyAlignment="1">
      <alignment wrapText="1"/>
    </xf>
    <xf numFmtId="44" fontId="0" fillId="0" borderId="1" xfId="2" applyFont="1" applyBorder="1" applyAlignment="1">
      <alignment vertical="top" wrapText="1"/>
    </xf>
    <xf numFmtId="0" fontId="0" fillId="8" borderId="1" xfId="0" applyFill="1" applyBorder="1" applyAlignment="1">
      <alignment horizontal="center" vertical="center"/>
    </xf>
    <xf numFmtId="44" fontId="0" fillId="0" borderId="1" xfId="2" applyFont="1" applyBorder="1" applyAlignment="1">
      <alignment horizontal="left" vertical="center"/>
    </xf>
    <xf numFmtId="44" fontId="2" fillId="3" borderId="1" xfId="2" applyFont="1" applyFill="1" applyBorder="1" applyAlignment="1">
      <alignment vertical="center"/>
    </xf>
    <xf numFmtId="0" fontId="1" fillId="5" borderId="1" xfId="0" applyFont="1" applyFill="1" applyBorder="1" applyAlignment="1">
      <alignment vertical="center"/>
    </xf>
    <xf numFmtId="44" fontId="1" fillId="5" borderId="1" xfId="2" applyFont="1" applyFill="1" applyBorder="1" applyAlignment="1">
      <alignment vertical="center"/>
    </xf>
    <xf numFmtId="0" fontId="1" fillId="7" borderId="1" xfId="0" applyFont="1" applyFill="1" applyBorder="1" applyAlignment="1">
      <alignment horizontal="center" vertical="center" wrapText="1"/>
    </xf>
    <xf numFmtId="9" fontId="0" fillId="0" borderId="1" xfId="0" applyNumberFormat="1" applyBorder="1" applyAlignment="1">
      <alignment wrapText="1"/>
    </xf>
    <xf numFmtId="0" fontId="0" fillId="0" borderId="4" xfId="0" applyBorder="1" applyAlignment="1">
      <alignment wrapText="1"/>
    </xf>
    <xf numFmtId="0" fontId="0" fillId="0" borderId="4" xfId="0" applyBorder="1" applyAlignment="1">
      <alignment vertical="top" wrapText="1"/>
    </xf>
    <xf numFmtId="0" fontId="1" fillId="0" borderId="1" xfId="0" applyFont="1" applyBorder="1" applyAlignment="1">
      <alignment horizontal="left" vertical="center" wrapText="1"/>
    </xf>
    <xf numFmtId="9" fontId="0" fillId="4" borderId="1" xfId="0" applyNumberFormat="1" applyFill="1" applyBorder="1" applyAlignment="1">
      <alignment wrapText="1"/>
    </xf>
    <xf numFmtId="0" fontId="1" fillId="0" borderId="3" xfId="0" applyFont="1" applyBorder="1" applyAlignment="1">
      <alignment horizontal="left" vertical="center" wrapText="1"/>
    </xf>
    <xf numFmtId="44" fontId="0" fillId="0" borderId="4" xfId="2" applyFont="1" applyFill="1" applyBorder="1" applyAlignment="1">
      <alignment wrapText="1"/>
    </xf>
    <xf numFmtId="0" fontId="4" fillId="0" borderId="1" xfId="0" applyFont="1" applyBorder="1" applyAlignment="1">
      <alignment wrapText="1"/>
    </xf>
    <xf numFmtId="0" fontId="4" fillId="0" borderId="4" xfId="0" applyFont="1" applyBorder="1" applyAlignment="1">
      <alignment wrapText="1"/>
    </xf>
    <xf numFmtId="0" fontId="7" fillId="0" borderId="1" xfId="0" applyFont="1" applyBorder="1" applyAlignment="1">
      <alignment horizontal="left" vertical="center" wrapText="1"/>
    </xf>
    <xf numFmtId="0" fontId="0" fillId="0" borderId="1" xfId="0" applyBorder="1" applyAlignment="1">
      <alignment horizontal="left" vertical="center" wrapText="1"/>
    </xf>
    <xf numFmtId="44" fontId="0" fillId="0" borderId="1" xfId="2" applyFont="1" applyFill="1" applyBorder="1" applyAlignment="1">
      <alignment horizontal="left" vertical="center" wrapText="1"/>
    </xf>
    <xf numFmtId="0" fontId="4" fillId="0" borderId="1" xfId="0" applyFont="1" applyBorder="1" applyAlignment="1">
      <alignment horizontal="left" vertical="center" wrapText="1"/>
    </xf>
    <xf numFmtId="0" fontId="0" fillId="0" borderId="0" xfId="0" applyAlignment="1">
      <alignment wrapText="1"/>
    </xf>
    <xf numFmtId="44" fontId="0" fillId="0" borderId="6" xfId="2" applyFont="1" applyFill="1" applyBorder="1" applyAlignment="1">
      <alignment wrapText="1"/>
    </xf>
    <xf numFmtId="0" fontId="8" fillId="0" borderId="1" xfId="0" applyFont="1" applyBorder="1" applyAlignment="1">
      <alignment horizontal="right" vertical="center" wrapText="1"/>
    </xf>
    <xf numFmtId="0" fontId="5" fillId="0" borderId="1" xfId="0" applyFont="1" applyBorder="1" applyAlignment="1">
      <alignment horizontal="right" vertical="center" wrapText="1"/>
    </xf>
    <xf numFmtId="0" fontId="7" fillId="0" borderId="3" xfId="0" applyFont="1" applyBorder="1" applyAlignment="1">
      <alignment horizontal="left" vertical="center" wrapText="1"/>
    </xf>
    <xf numFmtId="0" fontId="1" fillId="3" borderId="3" xfId="0" applyFont="1" applyFill="1" applyBorder="1" applyAlignment="1">
      <alignment vertical="center" wrapText="1"/>
    </xf>
    <xf numFmtId="0" fontId="1" fillId="3" borderId="4" xfId="0" applyFont="1" applyFill="1" applyBorder="1" applyAlignment="1">
      <alignment vertical="center" wrapText="1"/>
    </xf>
    <xf numFmtId="44" fontId="1" fillId="3" borderId="1" xfId="0" applyNumberFormat="1" applyFont="1" applyFill="1" applyBorder="1" applyAlignment="1">
      <alignment vertical="center" wrapText="1"/>
    </xf>
    <xf numFmtId="9" fontId="1" fillId="3" borderId="4" xfId="1" applyFont="1" applyFill="1" applyBorder="1" applyAlignment="1">
      <alignment vertical="center" wrapText="1"/>
    </xf>
    <xf numFmtId="44" fontId="0" fillId="0" borderId="1" xfId="2" applyFont="1" applyBorder="1" applyAlignment="1">
      <alignment vertical="center" wrapText="1"/>
    </xf>
    <xf numFmtId="9" fontId="1" fillId="3" borderId="4" xfId="0" applyNumberFormat="1" applyFont="1" applyFill="1" applyBorder="1" applyAlignment="1">
      <alignment vertical="center" wrapText="1"/>
    </xf>
    <xf numFmtId="0" fontId="6" fillId="6" borderId="3" xfId="0" applyFont="1" applyFill="1" applyBorder="1" applyAlignment="1">
      <alignment vertical="center" wrapText="1"/>
    </xf>
    <xf numFmtId="0" fontId="1" fillId="6" borderId="4" xfId="0" applyFont="1" applyFill="1" applyBorder="1" applyAlignment="1">
      <alignment vertical="center" wrapText="1"/>
    </xf>
    <xf numFmtId="44" fontId="1" fillId="6" borderId="1" xfId="0" applyNumberFormat="1" applyFont="1" applyFill="1" applyBorder="1" applyAlignment="1">
      <alignment vertical="center" wrapText="1"/>
    </xf>
    <xf numFmtId="0" fontId="6" fillId="4" borderId="3" xfId="0" applyFont="1" applyFill="1" applyBorder="1" applyAlignment="1">
      <alignment vertical="center" wrapText="1"/>
    </xf>
    <xf numFmtId="0" fontId="1" fillId="4" borderId="4" xfId="0" applyFont="1" applyFill="1" applyBorder="1" applyAlignment="1">
      <alignment vertical="center" wrapText="1"/>
    </xf>
    <xf numFmtId="44" fontId="5" fillId="4" borderId="1" xfId="0" applyNumberFormat="1" applyFont="1" applyFill="1" applyBorder="1" applyAlignment="1">
      <alignment vertical="center" wrapText="1"/>
    </xf>
    <xf numFmtId="44" fontId="0" fillId="0" borderId="0" xfId="0" applyNumberFormat="1" applyAlignment="1">
      <alignment wrapText="1"/>
    </xf>
    <xf numFmtId="44" fontId="0" fillId="4" borderId="1" xfId="0" applyNumberFormat="1" applyFill="1" applyBorder="1" applyAlignment="1">
      <alignment vertical="center" wrapText="1"/>
    </xf>
    <xf numFmtId="0" fontId="0" fillId="0" borderId="1" xfId="0" applyBorder="1" applyAlignment="1">
      <alignment horizontal="justify" wrapText="1"/>
    </xf>
    <xf numFmtId="0" fontId="9" fillId="2"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2" borderId="1" xfId="0" applyFont="1" applyFill="1" applyBorder="1" applyAlignment="1">
      <alignment horizontal="center" vertical="top" wrapText="1"/>
    </xf>
    <xf numFmtId="0" fontId="10" fillId="0" borderId="0" xfId="0" applyFont="1" applyAlignment="1">
      <alignment wrapText="1"/>
    </xf>
    <xf numFmtId="0" fontId="0" fillId="0" borderId="4" xfId="0" applyBorder="1" applyAlignment="1">
      <alignment horizontal="left" vertical="center" wrapText="1"/>
    </xf>
    <xf numFmtId="0" fontId="4" fillId="0" borderId="4" xfId="0" applyFont="1" applyBorder="1" applyAlignment="1">
      <alignment horizontal="left" vertical="center" wrapText="1"/>
    </xf>
    <xf numFmtId="0" fontId="0" fillId="0" borderId="1" xfId="0" applyBorder="1" applyAlignment="1">
      <alignment horizontal="left" wrapText="1"/>
    </xf>
    <xf numFmtId="0" fontId="1" fillId="3" borderId="4" xfId="0" applyFont="1" applyFill="1" applyBorder="1" applyAlignment="1">
      <alignment horizontal="left" vertical="center" wrapText="1"/>
    </xf>
    <xf numFmtId="0" fontId="1" fillId="6" borderId="4" xfId="0" applyFont="1" applyFill="1" applyBorder="1" applyAlignment="1">
      <alignment horizontal="left" vertical="center" wrapText="1"/>
    </xf>
    <xf numFmtId="0" fontId="1" fillId="4" borderId="4" xfId="0" applyFont="1" applyFill="1" applyBorder="1" applyAlignment="1">
      <alignment horizontal="left" vertical="center" wrapText="1"/>
    </xf>
    <xf numFmtId="0" fontId="0" fillId="0" borderId="0" xfId="0"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0" fillId="0" borderId="6" xfId="0" applyBorder="1" applyAlignment="1">
      <alignment horizontal="left" wrapText="1"/>
    </xf>
    <xf numFmtId="0" fontId="1" fillId="0" borderId="3" xfId="0" applyFont="1" applyBorder="1" applyAlignment="1">
      <alignment horizontal="right" vertical="center" wrapText="1"/>
    </xf>
    <xf numFmtId="0" fontId="1" fillId="0" borderId="6" xfId="0" applyFont="1" applyBorder="1" applyAlignment="1">
      <alignment horizontal="right" vertical="center" wrapText="1"/>
    </xf>
    <xf numFmtId="0" fontId="3" fillId="0" borderId="1" xfId="0" applyFont="1" applyBorder="1" applyAlignment="1">
      <alignment horizontal="center" vertical="center" textRotation="90" wrapText="1"/>
    </xf>
    <xf numFmtId="0" fontId="9" fillId="4" borderId="1" xfId="0" applyFont="1" applyFill="1" applyBorder="1" applyAlignment="1">
      <alignment horizontal="left" vertical="center" wrapText="1"/>
    </xf>
    <xf numFmtId="0" fontId="1" fillId="4" borderId="1" xfId="0" applyFont="1" applyFill="1" applyBorder="1" applyAlignment="1">
      <alignment horizontal="left" vertical="center"/>
    </xf>
    <xf numFmtId="0" fontId="1" fillId="6" borderId="1"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cellXfs>
  <cellStyles count="3">
    <cellStyle name="Currency" xfId="2" builtinId="4"/>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E1457-E905-465B-93EF-EA5BDAED68FA}">
  <sheetPr>
    <tabColor rgb="FF00B050"/>
    <pageSetUpPr fitToPage="1"/>
  </sheetPr>
  <dimension ref="A1:L59"/>
  <sheetViews>
    <sheetView showGridLines="0" zoomScale="70" zoomScaleNormal="70" workbookViewId="0">
      <pane xSplit="3" ySplit="1" topLeftCell="D2" activePane="bottomRight" state="frozen"/>
      <selection pane="topRight" activeCell="D1" sqref="D1"/>
      <selection pane="bottomLeft" activeCell="A2" sqref="A2"/>
      <selection pane="bottomRight"/>
    </sheetView>
  </sheetViews>
  <sheetFormatPr defaultColWidth="8.7265625" defaultRowHeight="15.5" x14ac:dyDescent="0.35"/>
  <cols>
    <col min="1" max="1" width="10.26953125" style="29" customWidth="1"/>
    <col min="2" max="2" width="21.453125" style="52" customWidth="1"/>
    <col min="3" max="3" width="33" style="29" customWidth="1"/>
    <col min="4" max="4" width="50.7265625" style="59" bestFit="1" customWidth="1"/>
    <col min="5" max="5" width="42.1796875" style="29" customWidth="1"/>
    <col min="6" max="11" width="12.7265625" style="29" customWidth="1"/>
    <col min="12" max="12" width="23.453125" style="29" customWidth="1"/>
    <col min="13" max="16384" width="8.7265625" style="29"/>
  </cols>
  <sheetData>
    <row r="1" spans="1:12" s="52" customFormat="1" ht="46.5" customHeight="1" x14ac:dyDescent="0.35">
      <c r="A1" s="49" t="s">
        <v>15</v>
      </c>
      <c r="B1" s="49" t="s">
        <v>12</v>
      </c>
      <c r="C1" s="49" t="s">
        <v>13</v>
      </c>
      <c r="D1" s="49" t="s">
        <v>14</v>
      </c>
      <c r="E1" s="49" t="s">
        <v>108</v>
      </c>
      <c r="F1" s="50" t="s">
        <v>31</v>
      </c>
      <c r="G1" s="50" t="s">
        <v>32</v>
      </c>
      <c r="H1" s="51" t="s">
        <v>33</v>
      </c>
      <c r="I1" s="51" t="s">
        <v>34</v>
      </c>
      <c r="J1" s="51" t="s">
        <v>57</v>
      </c>
      <c r="K1" s="49" t="s">
        <v>52</v>
      </c>
      <c r="L1" s="49" t="s">
        <v>0</v>
      </c>
    </row>
    <row r="2" spans="1:12" ht="14.5" x14ac:dyDescent="0.35">
      <c r="A2" s="65" t="s">
        <v>6</v>
      </c>
      <c r="B2" s="66" t="s">
        <v>1</v>
      </c>
      <c r="C2" s="21" t="s">
        <v>78</v>
      </c>
      <c r="D2" s="53"/>
      <c r="E2" s="17"/>
      <c r="F2" s="22"/>
      <c r="G2" s="17"/>
      <c r="H2" s="22"/>
      <c r="I2" s="22"/>
      <c r="J2" s="30"/>
      <c r="K2" s="20">
        <v>0.1</v>
      </c>
      <c r="L2" s="3"/>
    </row>
    <row r="3" spans="1:12" ht="114" customHeight="1" x14ac:dyDescent="0.35">
      <c r="A3" s="65"/>
      <c r="B3" s="66"/>
      <c r="C3" s="31" t="s">
        <v>53</v>
      </c>
      <c r="D3" s="28" t="s">
        <v>110</v>
      </c>
      <c r="E3" s="23" t="s">
        <v>61</v>
      </c>
      <c r="F3" s="8"/>
      <c r="G3" s="3"/>
      <c r="H3" s="8"/>
      <c r="I3" s="8"/>
      <c r="J3" s="8">
        <f>H3*G3</f>
        <v>0</v>
      </c>
      <c r="K3" s="16"/>
      <c r="L3" s="3"/>
    </row>
    <row r="4" spans="1:12" ht="105" customHeight="1" x14ac:dyDescent="0.35">
      <c r="A4" s="65"/>
      <c r="B4" s="66"/>
      <c r="C4" s="32" t="s">
        <v>79</v>
      </c>
      <c r="D4" s="28" t="s">
        <v>80</v>
      </c>
      <c r="E4" s="3" t="s">
        <v>4</v>
      </c>
      <c r="F4" s="8"/>
      <c r="G4" s="3"/>
      <c r="H4" s="8"/>
      <c r="I4" s="8"/>
      <c r="J4" s="8"/>
      <c r="K4" s="16"/>
      <c r="L4" s="3"/>
    </row>
    <row r="5" spans="1:12" ht="60" customHeight="1" x14ac:dyDescent="0.35">
      <c r="A5" s="65"/>
      <c r="B5" s="66"/>
      <c r="C5" s="32" t="s">
        <v>81</v>
      </c>
      <c r="D5" s="26" t="s">
        <v>54</v>
      </c>
      <c r="E5" s="3" t="s">
        <v>4</v>
      </c>
      <c r="F5" s="8"/>
      <c r="G5" s="3"/>
      <c r="H5" s="8"/>
      <c r="I5" s="8"/>
      <c r="J5" s="8"/>
      <c r="K5" s="16"/>
      <c r="L5" s="3"/>
    </row>
    <row r="6" spans="1:12" ht="14.5" x14ac:dyDescent="0.35">
      <c r="A6" s="65"/>
      <c r="B6" s="66"/>
      <c r="C6" s="33" t="s">
        <v>16</v>
      </c>
      <c r="D6" s="54"/>
      <c r="E6" s="24"/>
      <c r="F6" s="22"/>
      <c r="G6" s="17"/>
      <c r="H6" s="22"/>
      <c r="I6" s="22"/>
      <c r="J6" s="30"/>
      <c r="K6" s="3"/>
      <c r="L6" s="3"/>
    </row>
    <row r="7" spans="1:12" ht="116" x14ac:dyDescent="0.35">
      <c r="A7" s="65"/>
      <c r="B7" s="66"/>
      <c r="C7" s="31" t="s">
        <v>55</v>
      </c>
      <c r="D7" s="28" t="s">
        <v>110</v>
      </c>
      <c r="E7" s="23" t="s">
        <v>61</v>
      </c>
      <c r="F7" s="8"/>
      <c r="G7" s="8"/>
      <c r="H7" s="8"/>
      <c r="I7" s="8"/>
      <c r="J7" s="8">
        <f>H7*G7</f>
        <v>0</v>
      </c>
      <c r="K7" s="3"/>
      <c r="L7" s="3"/>
    </row>
    <row r="8" spans="1:12" ht="58" x14ac:dyDescent="0.35">
      <c r="A8" s="65"/>
      <c r="B8" s="66"/>
      <c r="C8" s="31" t="s">
        <v>82</v>
      </c>
      <c r="D8" s="28" t="s">
        <v>80</v>
      </c>
      <c r="E8" s="3" t="s">
        <v>4</v>
      </c>
      <c r="F8" s="8"/>
      <c r="G8" s="8"/>
      <c r="H8" s="8"/>
      <c r="I8" s="8"/>
      <c r="J8" s="8"/>
      <c r="K8" s="3"/>
      <c r="L8" s="3"/>
    </row>
    <row r="9" spans="1:12" ht="43.5" x14ac:dyDescent="0.35">
      <c r="A9" s="65"/>
      <c r="B9" s="66"/>
      <c r="C9" s="32" t="s">
        <v>83</v>
      </c>
      <c r="D9" s="26" t="s">
        <v>54</v>
      </c>
      <c r="E9" s="3" t="s">
        <v>4</v>
      </c>
      <c r="F9" s="8"/>
      <c r="G9" s="8"/>
      <c r="H9" s="8"/>
      <c r="I9" s="8"/>
      <c r="J9" s="8"/>
      <c r="K9" s="3"/>
      <c r="L9" s="3"/>
    </row>
    <row r="10" spans="1:12" ht="14.5" x14ac:dyDescent="0.35">
      <c r="A10" s="65"/>
      <c r="B10" s="66"/>
      <c r="C10" s="19" t="s">
        <v>17</v>
      </c>
      <c r="D10" s="55" t="s">
        <v>3</v>
      </c>
      <c r="E10" s="3" t="s">
        <v>4</v>
      </c>
      <c r="F10" s="8"/>
      <c r="G10" s="8"/>
      <c r="H10" s="8"/>
      <c r="I10" s="8"/>
      <c r="J10" s="8">
        <f>H10+I10</f>
        <v>0</v>
      </c>
      <c r="K10" s="3"/>
      <c r="L10" s="3"/>
    </row>
    <row r="11" spans="1:12" ht="14.5" x14ac:dyDescent="0.35">
      <c r="A11" s="65"/>
      <c r="B11" s="66"/>
      <c r="C11" s="34" t="s">
        <v>2</v>
      </c>
      <c r="D11" s="56"/>
      <c r="E11" s="35"/>
      <c r="F11" s="35"/>
      <c r="G11" s="35"/>
      <c r="H11" s="36">
        <f>SUM(H2:H10)</f>
        <v>0</v>
      </c>
      <c r="I11" s="36">
        <f t="shared" ref="I11:J11" si="0">SUM(I2:I10)</f>
        <v>0</v>
      </c>
      <c r="J11" s="36">
        <f t="shared" si="0"/>
        <v>0</v>
      </c>
      <c r="K11" s="37"/>
      <c r="L11" s="3"/>
    </row>
    <row r="12" spans="1:12" ht="14.5" x14ac:dyDescent="0.35">
      <c r="A12" s="65"/>
      <c r="B12" s="66" t="s">
        <v>7</v>
      </c>
      <c r="C12" s="21" t="s">
        <v>10</v>
      </c>
      <c r="D12" s="53"/>
      <c r="E12" s="17"/>
      <c r="F12" s="22"/>
      <c r="G12" s="17"/>
      <c r="H12" s="22"/>
      <c r="I12" s="22"/>
      <c r="J12" s="30"/>
      <c r="K12" s="3"/>
      <c r="L12" s="3"/>
    </row>
    <row r="13" spans="1:12" ht="116" x14ac:dyDescent="0.35">
      <c r="A13" s="65"/>
      <c r="B13" s="66"/>
      <c r="C13" s="31" t="s">
        <v>56</v>
      </c>
      <c r="D13" s="28" t="s">
        <v>110</v>
      </c>
      <c r="E13" s="23" t="s">
        <v>61</v>
      </c>
      <c r="F13" s="8"/>
      <c r="G13" s="8"/>
      <c r="H13" s="8"/>
      <c r="I13" s="8"/>
      <c r="J13" s="8"/>
      <c r="K13" s="3"/>
      <c r="L13" s="3"/>
    </row>
    <row r="14" spans="1:12" ht="58" x14ac:dyDescent="0.35">
      <c r="A14" s="65"/>
      <c r="B14" s="66"/>
      <c r="C14" s="31" t="s">
        <v>86</v>
      </c>
      <c r="D14" s="28" t="s">
        <v>80</v>
      </c>
      <c r="E14" s="3" t="s">
        <v>4</v>
      </c>
      <c r="F14" s="8"/>
      <c r="G14" s="8"/>
      <c r="H14" s="8"/>
      <c r="I14" s="8"/>
      <c r="J14" s="8"/>
      <c r="K14" s="3"/>
      <c r="L14" s="3"/>
    </row>
    <row r="15" spans="1:12" ht="43.5" x14ac:dyDescent="0.35">
      <c r="A15" s="65"/>
      <c r="B15" s="66"/>
      <c r="C15" s="32" t="s">
        <v>84</v>
      </c>
      <c r="D15" s="55" t="s">
        <v>59</v>
      </c>
      <c r="E15" s="3" t="s">
        <v>4</v>
      </c>
      <c r="F15" s="8"/>
      <c r="G15" s="8"/>
      <c r="H15" s="8"/>
      <c r="I15" s="8"/>
      <c r="J15" s="8"/>
      <c r="K15" s="3"/>
      <c r="L15" s="3"/>
    </row>
    <row r="16" spans="1:12" ht="58" x14ac:dyDescent="0.35">
      <c r="A16" s="65"/>
      <c r="B16" s="66"/>
      <c r="C16" s="32" t="s">
        <v>85</v>
      </c>
      <c r="D16" s="55" t="s">
        <v>58</v>
      </c>
      <c r="E16" s="3" t="s">
        <v>4</v>
      </c>
      <c r="F16" s="8"/>
      <c r="G16" s="8"/>
      <c r="H16" s="8"/>
      <c r="I16" s="8"/>
      <c r="J16" s="8"/>
      <c r="K16" s="3"/>
      <c r="L16" s="3"/>
    </row>
    <row r="17" spans="1:12" ht="29" x14ac:dyDescent="0.35">
      <c r="A17" s="65"/>
      <c r="B17" s="66"/>
      <c r="C17" s="19" t="s">
        <v>9</v>
      </c>
      <c r="D17" s="55" t="s">
        <v>8</v>
      </c>
      <c r="E17" s="3" t="s">
        <v>62</v>
      </c>
      <c r="F17" s="8"/>
      <c r="G17" s="8"/>
      <c r="H17" s="8"/>
      <c r="I17" s="8"/>
      <c r="J17" s="8"/>
      <c r="K17" s="3"/>
      <c r="L17" s="3"/>
    </row>
    <row r="18" spans="1:12" ht="14.5" x14ac:dyDescent="0.35">
      <c r="A18" s="65"/>
      <c r="B18" s="66"/>
      <c r="C18" s="34" t="s">
        <v>2</v>
      </c>
      <c r="D18" s="56"/>
      <c r="E18" s="35"/>
      <c r="F18" s="35"/>
      <c r="G18" s="35"/>
      <c r="H18" s="36">
        <f>SUM(H13:H17)</f>
        <v>0</v>
      </c>
      <c r="I18" s="36">
        <f>SUM(I13:I17)</f>
        <v>0</v>
      </c>
      <c r="J18" s="36">
        <f>SUM(J12:J17)</f>
        <v>0</v>
      </c>
      <c r="K18" s="37"/>
      <c r="L18" s="3"/>
    </row>
    <row r="19" spans="1:12" ht="43.5" x14ac:dyDescent="0.35">
      <c r="A19" s="65"/>
      <c r="B19" s="66" t="s">
        <v>22</v>
      </c>
      <c r="C19" s="21" t="s">
        <v>74</v>
      </c>
      <c r="D19" s="53"/>
      <c r="E19" s="17"/>
      <c r="F19" s="22"/>
      <c r="G19" s="17"/>
      <c r="H19" s="22"/>
      <c r="I19" s="22"/>
      <c r="J19" s="30"/>
      <c r="K19" s="3"/>
      <c r="L19" s="3"/>
    </row>
    <row r="20" spans="1:12" ht="116" x14ac:dyDescent="0.35">
      <c r="A20" s="65"/>
      <c r="B20" s="66"/>
      <c r="C20" s="31" t="s">
        <v>89</v>
      </c>
      <c r="D20" s="28" t="s">
        <v>110</v>
      </c>
      <c r="E20" s="23" t="s">
        <v>61</v>
      </c>
      <c r="F20" s="8"/>
      <c r="G20" s="3"/>
      <c r="H20" s="8"/>
      <c r="I20" s="8"/>
      <c r="J20" s="8"/>
      <c r="K20" s="3"/>
      <c r="L20" s="3"/>
    </row>
    <row r="21" spans="1:12" ht="58" x14ac:dyDescent="0.35">
      <c r="A21" s="65"/>
      <c r="B21" s="66"/>
      <c r="C21" s="31" t="s">
        <v>90</v>
      </c>
      <c r="D21" s="28" t="s">
        <v>80</v>
      </c>
      <c r="E21" s="3" t="s">
        <v>4</v>
      </c>
      <c r="F21" s="8"/>
      <c r="G21" s="3"/>
      <c r="H21" s="8"/>
      <c r="I21" s="8"/>
      <c r="J21" s="8"/>
      <c r="K21" s="3"/>
      <c r="L21" s="3"/>
    </row>
    <row r="22" spans="1:12" ht="43.5" x14ac:dyDescent="0.35">
      <c r="A22" s="65"/>
      <c r="B22" s="66"/>
      <c r="C22" s="32" t="s">
        <v>87</v>
      </c>
      <c r="D22" s="55" t="s">
        <v>59</v>
      </c>
      <c r="E22" s="3" t="s">
        <v>4</v>
      </c>
      <c r="F22" s="8"/>
      <c r="G22" s="3"/>
      <c r="H22" s="8"/>
      <c r="I22" s="8"/>
      <c r="J22" s="8"/>
      <c r="K22" s="3"/>
      <c r="L22" s="3"/>
    </row>
    <row r="23" spans="1:12" ht="58" x14ac:dyDescent="0.35">
      <c r="A23" s="65"/>
      <c r="B23" s="66"/>
      <c r="C23" s="32" t="s">
        <v>88</v>
      </c>
      <c r="D23" s="55" t="s">
        <v>58</v>
      </c>
      <c r="E23" s="3" t="s">
        <v>4</v>
      </c>
      <c r="F23" s="8"/>
      <c r="G23" s="3"/>
      <c r="H23" s="8"/>
      <c r="I23" s="8"/>
      <c r="J23" s="8"/>
      <c r="K23" s="3"/>
      <c r="L23" s="3"/>
    </row>
    <row r="24" spans="1:12" ht="43.5" x14ac:dyDescent="0.35">
      <c r="A24" s="65"/>
      <c r="B24" s="66"/>
      <c r="C24" s="21" t="s">
        <v>73</v>
      </c>
      <c r="D24" s="53"/>
      <c r="E24" s="17"/>
      <c r="F24" s="22"/>
      <c r="G24" s="17"/>
      <c r="H24" s="22"/>
      <c r="I24" s="22"/>
      <c r="J24" s="30"/>
      <c r="K24" s="3"/>
      <c r="L24" s="3"/>
    </row>
    <row r="25" spans="1:12" ht="116" x14ac:dyDescent="0.35">
      <c r="A25" s="65"/>
      <c r="B25" s="66"/>
      <c r="C25" s="32" t="s">
        <v>60</v>
      </c>
      <c r="D25" s="28" t="s">
        <v>110</v>
      </c>
      <c r="E25" s="3" t="s">
        <v>61</v>
      </c>
      <c r="F25" s="8"/>
      <c r="G25" s="8"/>
      <c r="H25" s="8"/>
      <c r="I25" s="8"/>
      <c r="J25" s="8"/>
      <c r="K25" s="3"/>
      <c r="L25" s="3"/>
    </row>
    <row r="26" spans="1:12" ht="58" x14ac:dyDescent="0.35">
      <c r="A26" s="65"/>
      <c r="B26" s="66"/>
      <c r="C26" s="32" t="s">
        <v>91</v>
      </c>
      <c r="D26" s="28" t="s">
        <v>80</v>
      </c>
      <c r="E26" s="3" t="s">
        <v>4</v>
      </c>
      <c r="F26" s="8"/>
      <c r="G26" s="8"/>
      <c r="H26" s="8"/>
      <c r="I26" s="8"/>
      <c r="J26" s="8"/>
      <c r="K26" s="3"/>
      <c r="L26" s="3"/>
    </row>
    <row r="27" spans="1:12" ht="43.5" x14ac:dyDescent="0.35">
      <c r="A27" s="65"/>
      <c r="B27" s="66"/>
      <c r="C27" s="32" t="s">
        <v>92</v>
      </c>
      <c r="D27" s="55" t="s">
        <v>59</v>
      </c>
      <c r="E27" s="3" t="s">
        <v>4</v>
      </c>
      <c r="F27" s="8"/>
      <c r="G27" s="8"/>
      <c r="H27" s="8"/>
      <c r="I27" s="8"/>
      <c r="J27" s="8"/>
      <c r="K27" s="3"/>
      <c r="L27" s="3"/>
    </row>
    <row r="28" spans="1:12" ht="58" x14ac:dyDescent="0.35">
      <c r="A28" s="65"/>
      <c r="B28" s="66"/>
      <c r="C28" s="32" t="s">
        <v>93</v>
      </c>
      <c r="D28" s="55" t="s">
        <v>58</v>
      </c>
      <c r="E28" s="3" t="s">
        <v>4</v>
      </c>
      <c r="F28" s="8"/>
      <c r="G28" s="8"/>
      <c r="H28" s="8"/>
      <c r="I28" s="8"/>
      <c r="J28" s="8"/>
      <c r="K28" s="3"/>
      <c r="L28" s="3"/>
    </row>
    <row r="29" spans="1:12" ht="43.5" x14ac:dyDescent="0.35">
      <c r="A29" s="65"/>
      <c r="B29" s="66"/>
      <c r="C29" s="21" t="s">
        <v>72</v>
      </c>
      <c r="D29" s="53"/>
      <c r="E29" s="17"/>
      <c r="F29" s="22"/>
      <c r="G29" s="17"/>
      <c r="H29" s="22"/>
      <c r="I29" s="22"/>
      <c r="J29" s="30"/>
      <c r="K29" s="3"/>
      <c r="L29" s="3"/>
    </row>
    <row r="30" spans="1:12" ht="116" x14ac:dyDescent="0.35">
      <c r="A30" s="65"/>
      <c r="B30" s="66"/>
      <c r="C30" s="32" t="s">
        <v>63</v>
      </c>
      <c r="D30" s="28" t="s">
        <v>110</v>
      </c>
      <c r="E30" s="3" t="s">
        <v>61</v>
      </c>
      <c r="F30" s="18"/>
      <c r="G30" s="18"/>
      <c r="H30" s="9"/>
      <c r="I30" s="8"/>
      <c r="J30" s="8"/>
      <c r="K30" s="17"/>
      <c r="L30" s="3"/>
    </row>
    <row r="31" spans="1:12" ht="58" x14ac:dyDescent="0.35">
      <c r="A31" s="65"/>
      <c r="B31" s="66"/>
      <c r="C31" s="32" t="s">
        <v>96</v>
      </c>
      <c r="D31" s="28" t="s">
        <v>80</v>
      </c>
      <c r="E31" s="3" t="s">
        <v>4</v>
      </c>
      <c r="F31" s="18"/>
      <c r="G31" s="18"/>
      <c r="H31" s="9"/>
      <c r="I31" s="8"/>
      <c r="J31" s="8"/>
      <c r="K31" s="17"/>
      <c r="L31" s="3"/>
    </row>
    <row r="32" spans="1:12" ht="43.5" x14ac:dyDescent="0.35">
      <c r="A32" s="65"/>
      <c r="B32" s="66"/>
      <c r="C32" s="32" t="s">
        <v>94</v>
      </c>
      <c r="D32" s="55" t="s">
        <v>59</v>
      </c>
      <c r="E32" s="3" t="s">
        <v>4</v>
      </c>
      <c r="F32" s="18"/>
      <c r="G32" s="18"/>
      <c r="H32" s="9"/>
      <c r="I32" s="8"/>
      <c r="J32" s="8"/>
      <c r="K32" s="17"/>
      <c r="L32" s="3"/>
    </row>
    <row r="33" spans="1:12" ht="58" x14ac:dyDescent="0.35">
      <c r="A33" s="65"/>
      <c r="B33" s="66"/>
      <c r="C33" s="32" t="s">
        <v>95</v>
      </c>
      <c r="D33" s="55" t="s">
        <v>58</v>
      </c>
      <c r="E33" s="3" t="s">
        <v>4</v>
      </c>
      <c r="F33" s="18"/>
      <c r="G33" s="18"/>
      <c r="H33" s="9"/>
      <c r="I33" s="8"/>
      <c r="J33" s="8"/>
      <c r="K33" s="17"/>
      <c r="L33" s="3"/>
    </row>
    <row r="34" spans="1:12" ht="14.5" x14ac:dyDescent="0.35">
      <c r="A34" s="65"/>
      <c r="B34" s="66"/>
      <c r="C34" s="34" t="s">
        <v>2</v>
      </c>
      <c r="D34" s="56"/>
      <c r="E34" s="35"/>
      <c r="F34" s="35"/>
      <c r="G34" s="35"/>
      <c r="H34" s="36">
        <f>SUM(H19:H33)</f>
        <v>0</v>
      </c>
      <c r="I34" s="36">
        <f>SUM(I19:I33)</f>
        <v>0</v>
      </c>
      <c r="J34" s="36">
        <f>SUM(J19:J33)</f>
        <v>0</v>
      </c>
      <c r="K34" s="37"/>
      <c r="L34" s="3"/>
    </row>
    <row r="35" spans="1:12" ht="72.5" x14ac:dyDescent="0.35">
      <c r="A35" s="65"/>
      <c r="B35" s="66" t="s">
        <v>21</v>
      </c>
      <c r="C35" s="19" t="s">
        <v>49</v>
      </c>
      <c r="D35" s="26" t="s">
        <v>77</v>
      </c>
      <c r="E35" s="48" t="s">
        <v>111</v>
      </c>
      <c r="F35" s="4"/>
      <c r="G35" s="4"/>
      <c r="H35" s="9"/>
      <c r="I35" s="8"/>
      <c r="J35" s="8"/>
      <c r="K35" s="3"/>
      <c r="L35" s="3"/>
    </row>
    <row r="36" spans="1:12" ht="90.75" customHeight="1" x14ac:dyDescent="0.35">
      <c r="A36" s="65"/>
      <c r="B36" s="66"/>
      <c r="C36" s="19" t="s">
        <v>50</v>
      </c>
      <c r="D36" s="26" t="s">
        <v>77</v>
      </c>
      <c r="E36" s="48" t="s">
        <v>111</v>
      </c>
      <c r="F36" s="4"/>
      <c r="G36" s="4"/>
      <c r="H36" s="9"/>
      <c r="I36" s="8"/>
      <c r="J36" s="8"/>
      <c r="K36" s="3"/>
      <c r="L36" s="3"/>
    </row>
    <row r="37" spans="1:12" ht="43.5" x14ac:dyDescent="0.35">
      <c r="A37" s="65"/>
      <c r="B37" s="66"/>
      <c r="C37" s="19" t="s">
        <v>65</v>
      </c>
      <c r="D37" s="55" t="s">
        <v>11</v>
      </c>
      <c r="E37" s="3" t="s">
        <v>64</v>
      </c>
      <c r="F37" s="3"/>
      <c r="G37" s="3"/>
      <c r="H37" s="8"/>
      <c r="I37" s="8"/>
      <c r="J37" s="8"/>
      <c r="K37" s="3"/>
      <c r="L37" s="3"/>
    </row>
    <row r="38" spans="1:12" ht="29" x14ac:dyDescent="0.35">
      <c r="A38" s="65"/>
      <c r="B38" s="66"/>
      <c r="C38" s="21" t="s">
        <v>70</v>
      </c>
      <c r="D38" s="53"/>
      <c r="E38" s="17"/>
      <c r="F38" s="22"/>
      <c r="G38" s="17"/>
      <c r="H38" s="22"/>
      <c r="I38" s="22"/>
      <c r="J38" s="30"/>
      <c r="K38" s="3"/>
      <c r="L38" s="3"/>
    </row>
    <row r="39" spans="1:12" ht="116" x14ac:dyDescent="0.35">
      <c r="A39" s="65"/>
      <c r="B39" s="66"/>
      <c r="C39" s="32" t="s">
        <v>66</v>
      </c>
      <c r="D39" s="28" t="s">
        <v>110</v>
      </c>
      <c r="E39" s="3" t="s">
        <v>61</v>
      </c>
      <c r="F39" s="4"/>
      <c r="G39" s="4"/>
      <c r="H39" s="9"/>
      <c r="I39" s="8"/>
      <c r="J39" s="8"/>
      <c r="K39" s="3"/>
      <c r="L39" s="3"/>
    </row>
    <row r="40" spans="1:12" ht="58" x14ac:dyDescent="0.35">
      <c r="A40" s="65"/>
      <c r="B40" s="66"/>
      <c r="C40" s="32" t="s">
        <v>99</v>
      </c>
      <c r="D40" s="28" t="s">
        <v>80</v>
      </c>
      <c r="E40" s="3" t="s">
        <v>4</v>
      </c>
      <c r="F40" s="4"/>
      <c r="G40" s="4"/>
      <c r="H40" s="9"/>
      <c r="I40" s="8"/>
      <c r="J40" s="8"/>
      <c r="K40" s="3"/>
      <c r="L40" s="3"/>
    </row>
    <row r="41" spans="1:12" ht="43.5" x14ac:dyDescent="0.35">
      <c r="A41" s="65"/>
      <c r="B41" s="66"/>
      <c r="C41" s="32" t="s">
        <v>97</v>
      </c>
      <c r="D41" s="55" t="s">
        <v>59</v>
      </c>
      <c r="E41" s="3" t="s">
        <v>4</v>
      </c>
      <c r="F41" s="4"/>
      <c r="G41" s="4"/>
      <c r="H41" s="9"/>
      <c r="I41" s="8"/>
      <c r="J41" s="8"/>
      <c r="K41" s="3"/>
      <c r="L41" s="3"/>
    </row>
    <row r="42" spans="1:12" ht="58" x14ac:dyDescent="0.35">
      <c r="A42" s="65"/>
      <c r="B42" s="66"/>
      <c r="C42" s="32" t="s">
        <v>98</v>
      </c>
      <c r="D42" s="55" t="s">
        <v>58</v>
      </c>
      <c r="E42" s="3" t="s">
        <v>4</v>
      </c>
      <c r="F42" s="4"/>
      <c r="G42" s="4"/>
      <c r="H42" s="9"/>
      <c r="I42" s="8"/>
      <c r="J42" s="8"/>
      <c r="K42" s="3"/>
      <c r="L42" s="3"/>
    </row>
    <row r="43" spans="1:12" ht="43.5" x14ac:dyDescent="0.35">
      <c r="A43" s="65"/>
      <c r="B43" s="66"/>
      <c r="C43" s="21" t="s">
        <v>71</v>
      </c>
      <c r="D43" s="53"/>
      <c r="E43" s="17"/>
      <c r="F43" s="22"/>
      <c r="G43" s="17"/>
      <c r="H43" s="22"/>
      <c r="I43" s="22"/>
      <c r="J43" s="30"/>
      <c r="K43" s="3"/>
      <c r="L43" s="3"/>
    </row>
    <row r="44" spans="1:12" ht="116" x14ac:dyDescent="0.35">
      <c r="A44" s="65"/>
      <c r="B44" s="66"/>
      <c r="C44" s="32" t="s">
        <v>67</v>
      </c>
      <c r="D44" s="28" t="s">
        <v>110</v>
      </c>
      <c r="E44" s="3" t="s">
        <v>61</v>
      </c>
      <c r="F44" s="18"/>
      <c r="G44" s="18"/>
      <c r="H44" s="9"/>
      <c r="I44" s="8"/>
      <c r="J44" s="8"/>
      <c r="K44" s="17"/>
      <c r="L44" s="3"/>
    </row>
    <row r="45" spans="1:12" ht="58" x14ac:dyDescent="0.35">
      <c r="A45" s="65"/>
      <c r="B45" s="66"/>
      <c r="C45" s="32" t="s">
        <v>102</v>
      </c>
      <c r="D45" s="28" t="s">
        <v>80</v>
      </c>
      <c r="E45" s="3" t="s">
        <v>4</v>
      </c>
      <c r="F45" s="18"/>
      <c r="G45" s="18"/>
      <c r="H45" s="9"/>
      <c r="I45" s="8"/>
      <c r="J45" s="8"/>
      <c r="K45" s="17"/>
      <c r="L45" s="3"/>
    </row>
    <row r="46" spans="1:12" ht="43.5" x14ac:dyDescent="0.35">
      <c r="A46" s="65"/>
      <c r="B46" s="66"/>
      <c r="C46" s="32" t="s">
        <v>100</v>
      </c>
      <c r="D46" s="55" t="s">
        <v>59</v>
      </c>
      <c r="E46" s="3" t="s">
        <v>4</v>
      </c>
      <c r="F46" s="18"/>
      <c r="G46" s="18"/>
      <c r="H46" s="9"/>
      <c r="I46" s="8"/>
      <c r="J46" s="8"/>
      <c r="K46" s="17"/>
      <c r="L46" s="3"/>
    </row>
    <row r="47" spans="1:12" ht="58" x14ac:dyDescent="0.35">
      <c r="A47" s="65"/>
      <c r="B47" s="66"/>
      <c r="C47" s="32" t="s">
        <v>101</v>
      </c>
      <c r="D47" s="55" t="s">
        <v>58</v>
      </c>
      <c r="E47" s="3" t="s">
        <v>4</v>
      </c>
      <c r="F47" s="18"/>
      <c r="G47" s="18"/>
      <c r="H47" s="9"/>
      <c r="I47" s="8"/>
      <c r="J47" s="8"/>
      <c r="K47" s="17"/>
      <c r="L47" s="3"/>
    </row>
    <row r="48" spans="1:12" ht="58" x14ac:dyDescent="0.35">
      <c r="A48" s="65"/>
      <c r="B48" s="66"/>
      <c r="C48" s="25" t="s">
        <v>104</v>
      </c>
      <c r="D48" s="55" t="s">
        <v>103</v>
      </c>
      <c r="E48" s="48" t="s">
        <v>113</v>
      </c>
      <c r="F48" s="18"/>
      <c r="G48" s="18"/>
      <c r="H48" s="27"/>
      <c r="I48" s="27"/>
      <c r="J48" s="27">
        <f t="shared" ref="J48" si="1">H48+I48</f>
        <v>0</v>
      </c>
      <c r="K48" s="26"/>
      <c r="L48" s="26"/>
    </row>
    <row r="49" spans="1:12" ht="72.5" x14ac:dyDescent="0.35">
      <c r="A49" s="65"/>
      <c r="B49" s="66"/>
      <c r="C49" s="25" t="s">
        <v>105</v>
      </c>
      <c r="D49" s="55" t="s">
        <v>103</v>
      </c>
      <c r="E49" s="48" t="s">
        <v>112</v>
      </c>
      <c r="F49" s="18"/>
      <c r="G49" s="18"/>
      <c r="H49" s="27"/>
      <c r="I49" s="27"/>
      <c r="J49" s="27">
        <f t="shared" ref="J49" si="2">H49+I49</f>
        <v>0</v>
      </c>
      <c r="K49" s="26"/>
      <c r="L49" s="26"/>
    </row>
    <row r="50" spans="1:12" ht="14.5" x14ac:dyDescent="0.35">
      <c r="A50" s="65"/>
      <c r="B50" s="66"/>
      <c r="C50" s="34" t="s">
        <v>2</v>
      </c>
      <c r="D50" s="56"/>
      <c r="E50" s="35"/>
      <c r="F50" s="35"/>
      <c r="G50" s="35"/>
      <c r="H50" s="36">
        <f t="shared" ref="H50:I50" si="3">SUM(H35:H43)</f>
        <v>0</v>
      </c>
      <c r="I50" s="36">
        <f t="shared" si="3"/>
        <v>0</v>
      </c>
      <c r="J50" s="36">
        <f>SUM(J35:J47)</f>
        <v>0</v>
      </c>
      <c r="K50" s="37"/>
      <c r="L50" s="3"/>
    </row>
    <row r="51" spans="1:12" ht="64.5" customHeight="1" x14ac:dyDescent="0.35">
      <c r="A51" s="65" t="s">
        <v>5</v>
      </c>
      <c r="B51" s="66" t="s">
        <v>51</v>
      </c>
      <c r="C51" s="26" t="s">
        <v>29</v>
      </c>
      <c r="D51" s="26" t="s">
        <v>76</v>
      </c>
      <c r="E51" s="5" t="s">
        <v>68</v>
      </c>
      <c r="F51" s="5"/>
      <c r="G51" s="5"/>
      <c r="H51" s="38"/>
      <c r="I51" s="8"/>
      <c r="J51" s="8"/>
      <c r="K51" s="3"/>
      <c r="L51" s="3"/>
    </row>
    <row r="52" spans="1:12" ht="64.5" customHeight="1" x14ac:dyDescent="0.35">
      <c r="A52" s="65"/>
      <c r="B52" s="66"/>
      <c r="C52" s="26" t="s">
        <v>30</v>
      </c>
      <c r="D52" s="26" t="s">
        <v>75</v>
      </c>
      <c r="E52" s="5" t="s">
        <v>69</v>
      </c>
      <c r="F52" s="5"/>
      <c r="G52" s="5"/>
      <c r="H52" s="38"/>
      <c r="I52" s="8"/>
      <c r="J52" s="8"/>
      <c r="K52" s="3"/>
      <c r="L52" s="3"/>
    </row>
    <row r="53" spans="1:12" ht="14.5" x14ac:dyDescent="0.35">
      <c r="A53" s="65"/>
      <c r="B53" s="66"/>
      <c r="C53" s="34" t="s">
        <v>2</v>
      </c>
      <c r="D53" s="56"/>
      <c r="E53" s="35"/>
      <c r="F53" s="35"/>
      <c r="G53" s="35"/>
      <c r="H53" s="36">
        <f t="shared" ref="H53:I53" si="4">SUM(H51:H52)</f>
        <v>0</v>
      </c>
      <c r="I53" s="36">
        <f t="shared" si="4"/>
        <v>0</v>
      </c>
      <c r="J53" s="36">
        <f>SUM(J51:J52)</f>
        <v>0</v>
      </c>
      <c r="K53" s="39"/>
      <c r="L53" s="3"/>
    </row>
    <row r="54" spans="1:12" x14ac:dyDescent="0.35">
      <c r="C54" s="40" t="s">
        <v>35</v>
      </c>
      <c r="D54" s="57"/>
      <c r="E54" s="41"/>
      <c r="F54" s="41"/>
      <c r="G54" s="41"/>
      <c r="H54" s="41"/>
      <c r="I54" s="41"/>
      <c r="J54" s="42">
        <f>J11+J18+J34+J50+J53</f>
        <v>0</v>
      </c>
    </row>
    <row r="55" spans="1:12" ht="43.5" x14ac:dyDescent="0.35">
      <c r="C55" s="43" t="s">
        <v>36</v>
      </c>
      <c r="D55" s="58"/>
      <c r="E55" s="44"/>
      <c r="F55" s="44"/>
      <c r="G55" s="44"/>
      <c r="H55" s="44"/>
      <c r="I55" s="44"/>
      <c r="J55" s="45">
        <f>(J11+J18+J34+J50)*0.07</f>
        <v>0</v>
      </c>
      <c r="K55" s="46"/>
    </row>
    <row r="56" spans="1:12" ht="43.5" x14ac:dyDescent="0.35">
      <c r="C56" s="43" t="s">
        <v>37</v>
      </c>
      <c r="D56" s="58"/>
      <c r="E56" s="44"/>
      <c r="F56" s="44"/>
      <c r="G56" s="44"/>
      <c r="H56" s="44"/>
      <c r="I56" s="44"/>
      <c r="J56" s="47">
        <f>J53*0.07</f>
        <v>0</v>
      </c>
      <c r="K56" s="46"/>
    </row>
    <row r="57" spans="1:12" x14ac:dyDescent="0.35">
      <c r="C57" s="34" t="s">
        <v>38</v>
      </c>
      <c r="D57" s="56"/>
      <c r="E57" s="35"/>
      <c r="F57" s="35"/>
      <c r="G57" s="35"/>
      <c r="H57" s="35"/>
      <c r="I57" s="35"/>
      <c r="J57" s="36">
        <f>J54+J55+J56</f>
        <v>0</v>
      </c>
    </row>
    <row r="58" spans="1:12" ht="117.5" customHeight="1" x14ac:dyDescent="0.35">
      <c r="A58" s="63" t="s">
        <v>109</v>
      </c>
      <c r="B58" s="64"/>
      <c r="C58" s="60" t="s">
        <v>114</v>
      </c>
      <c r="D58" s="61"/>
      <c r="E58" s="62"/>
      <c r="J58" s="46"/>
    </row>
    <row r="59" spans="1:12" x14ac:dyDescent="0.35">
      <c r="J59" s="46"/>
    </row>
  </sheetData>
  <mergeCells count="9">
    <mergeCell ref="C58:E58"/>
    <mergeCell ref="A58:B58"/>
    <mergeCell ref="A51:A53"/>
    <mergeCell ref="B51:B53"/>
    <mergeCell ref="B12:B18"/>
    <mergeCell ref="A2:A50"/>
    <mergeCell ref="B35:B50"/>
    <mergeCell ref="B19:B34"/>
    <mergeCell ref="B2:B11"/>
  </mergeCells>
  <pageMargins left="0.70866141732283472" right="0.70866141732283472" top="0.74803149606299213" bottom="0.74803149606299213" header="0.31496062992125984" footer="0.31496062992125984"/>
  <pageSetup paperSize="9" scale="50" fitToHeight="0" orientation="landscape" r:id="rId1"/>
  <headerFooter>
    <oddFooter>&amp;R&amp;P</oddFooter>
  </headerFooter>
  <rowBreaks count="3" manualBreakCount="3">
    <brk id="18" max="11" man="1"/>
    <brk id="32" max="11" man="1"/>
    <brk id="47"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162B0-3FA3-4A2F-8C31-34BC3CA56A00}">
  <dimension ref="A1:I25"/>
  <sheetViews>
    <sheetView showGridLines="0" tabSelected="1" zoomScaleNormal="100" workbookViewId="0">
      <pane xSplit="2" ySplit="2" topLeftCell="C3" activePane="bottomRight" state="frozen"/>
      <selection pane="topRight" activeCell="C1" sqref="C1"/>
      <selection pane="bottomLeft" activeCell="A3" sqref="A3"/>
      <selection pane="bottomRight" sqref="A1:B1"/>
    </sheetView>
  </sheetViews>
  <sheetFormatPr defaultRowHeight="14.5" x14ac:dyDescent="0.35"/>
  <cols>
    <col min="1" max="1" width="59.453125" bestFit="1" customWidth="1"/>
    <col min="2" max="2" width="62.54296875" bestFit="1" customWidth="1"/>
    <col min="3" max="3" width="13.54296875" bestFit="1" customWidth="1"/>
    <col min="9" max="9" width="11.81640625" customWidth="1"/>
  </cols>
  <sheetData>
    <row r="1" spans="1:9" ht="30.75" customHeight="1" x14ac:dyDescent="0.35">
      <c r="A1" s="68" t="s">
        <v>39</v>
      </c>
      <c r="B1" s="68"/>
      <c r="C1" s="69" t="s">
        <v>40</v>
      </c>
      <c r="D1" s="15">
        <v>2024</v>
      </c>
      <c r="E1" s="15">
        <v>2025</v>
      </c>
      <c r="F1" s="15">
        <v>2026</v>
      </c>
      <c r="G1" s="15">
        <v>2027</v>
      </c>
      <c r="H1" s="15">
        <v>2028</v>
      </c>
      <c r="I1" s="15" t="s">
        <v>48</v>
      </c>
    </row>
    <row r="2" spans="1:9" x14ac:dyDescent="0.35">
      <c r="A2" s="1" t="s">
        <v>12</v>
      </c>
      <c r="B2" s="1" t="s">
        <v>13</v>
      </c>
      <c r="C2" s="70"/>
      <c r="D2" s="10" t="s">
        <v>42</v>
      </c>
      <c r="E2" s="10" t="s">
        <v>43</v>
      </c>
      <c r="F2" s="10" t="s">
        <v>44</v>
      </c>
      <c r="G2" s="10" t="s">
        <v>45</v>
      </c>
      <c r="H2" s="10" t="s">
        <v>46</v>
      </c>
      <c r="I2" s="10" t="s">
        <v>47</v>
      </c>
    </row>
    <row r="3" spans="1:9" x14ac:dyDescent="0.35">
      <c r="A3" s="67" t="s">
        <v>1</v>
      </c>
      <c r="B3" s="2" t="s">
        <v>78</v>
      </c>
      <c r="C3" s="11"/>
      <c r="D3" s="11"/>
      <c r="E3" s="11"/>
      <c r="F3" s="11"/>
      <c r="G3" s="11"/>
      <c r="H3" s="11"/>
      <c r="I3" s="11"/>
    </row>
    <row r="4" spans="1:9" x14ac:dyDescent="0.35">
      <c r="A4" s="67"/>
      <c r="B4" s="2" t="s">
        <v>16</v>
      </c>
      <c r="C4" s="11"/>
      <c r="D4" s="11"/>
      <c r="E4" s="11"/>
      <c r="F4" s="11"/>
      <c r="G4" s="11"/>
      <c r="H4" s="11"/>
      <c r="I4" s="11"/>
    </row>
    <row r="5" spans="1:9" x14ac:dyDescent="0.35">
      <c r="A5" s="67"/>
      <c r="B5" s="2" t="s">
        <v>17</v>
      </c>
      <c r="C5" s="11"/>
      <c r="D5" s="11"/>
      <c r="E5" s="11"/>
      <c r="F5" s="11"/>
      <c r="G5" s="11"/>
      <c r="H5" s="11"/>
      <c r="I5" s="11"/>
    </row>
    <row r="6" spans="1:9" x14ac:dyDescent="0.35">
      <c r="A6" s="67"/>
      <c r="B6" s="6" t="s">
        <v>41</v>
      </c>
      <c r="C6" s="12">
        <f>SUM(C3:C5)</f>
        <v>0</v>
      </c>
      <c r="D6" s="12">
        <f t="shared" ref="D6:I6" si="0">SUM(D3:D5)</f>
        <v>0</v>
      </c>
      <c r="E6" s="12">
        <f t="shared" si="0"/>
        <v>0</v>
      </c>
      <c r="F6" s="12">
        <f t="shared" si="0"/>
        <v>0</v>
      </c>
      <c r="G6" s="12">
        <f t="shared" si="0"/>
        <v>0</v>
      </c>
      <c r="H6" s="12">
        <f t="shared" si="0"/>
        <v>0</v>
      </c>
      <c r="I6" s="12">
        <f t="shared" si="0"/>
        <v>0</v>
      </c>
    </row>
    <row r="7" spans="1:9" x14ac:dyDescent="0.35">
      <c r="A7" s="67" t="s">
        <v>7</v>
      </c>
      <c r="B7" s="2" t="s">
        <v>10</v>
      </c>
      <c r="C7" s="11"/>
      <c r="D7" s="11"/>
      <c r="E7" s="11"/>
      <c r="F7" s="11"/>
      <c r="G7" s="11"/>
      <c r="H7" s="11"/>
      <c r="I7" s="11"/>
    </row>
    <row r="8" spans="1:9" x14ac:dyDescent="0.35">
      <c r="A8" s="67"/>
      <c r="B8" s="2" t="s">
        <v>9</v>
      </c>
      <c r="C8" s="11"/>
      <c r="D8" s="11"/>
      <c r="E8" s="11"/>
      <c r="F8" s="11"/>
      <c r="G8" s="11"/>
      <c r="H8" s="11"/>
      <c r="I8" s="11"/>
    </row>
    <row r="9" spans="1:9" x14ac:dyDescent="0.35">
      <c r="A9" s="67"/>
      <c r="B9" s="6" t="s">
        <v>41</v>
      </c>
      <c r="C9" s="12">
        <f>SUM(C7:C8)</f>
        <v>0</v>
      </c>
      <c r="D9" s="12">
        <f t="shared" ref="D9:I9" si="1">SUM(D7:D8)</f>
        <v>0</v>
      </c>
      <c r="E9" s="12">
        <f t="shared" si="1"/>
        <v>0</v>
      </c>
      <c r="F9" s="12">
        <f t="shared" si="1"/>
        <v>0</v>
      </c>
      <c r="G9" s="12">
        <f t="shared" si="1"/>
        <v>0</v>
      </c>
      <c r="H9" s="12">
        <f t="shared" si="1"/>
        <v>0</v>
      </c>
      <c r="I9" s="12">
        <f t="shared" si="1"/>
        <v>0</v>
      </c>
    </row>
    <row r="10" spans="1:9" x14ac:dyDescent="0.35">
      <c r="A10" s="67" t="s">
        <v>22</v>
      </c>
      <c r="B10" s="7" t="s">
        <v>18</v>
      </c>
      <c r="C10" s="11"/>
      <c r="D10" s="11"/>
      <c r="E10" s="11"/>
      <c r="F10" s="11"/>
      <c r="G10" s="11"/>
      <c r="H10" s="11"/>
      <c r="I10" s="11"/>
    </row>
    <row r="11" spans="1:9" x14ac:dyDescent="0.35">
      <c r="A11" s="67"/>
      <c r="B11" s="7" t="s">
        <v>19</v>
      </c>
      <c r="C11" s="11"/>
      <c r="D11" s="11"/>
      <c r="E11" s="11"/>
      <c r="F11" s="11"/>
      <c r="G11" s="11"/>
      <c r="H11" s="11"/>
      <c r="I11" s="11"/>
    </row>
    <row r="12" spans="1:9" x14ac:dyDescent="0.35">
      <c r="A12" s="67"/>
      <c r="B12" s="7" t="s">
        <v>20</v>
      </c>
      <c r="C12" s="11"/>
      <c r="D12" s="11"/>
      <c r="E12" s="11"/>
      <c r="F12" s="11"/>
      <c r="G12" s="11"/>
      <c r="H12" s="11"/>
      <c r="I12" s="11"/>
    </row>
    <row r="13" spans="1:9" x14ac:dyDescent="0.35">
      <c r="A13" s="67"/>
      <c r="B13" s="6" t="s">
        <v>41</v>
      </c>
      <c r="C13" s="12">
        <f>SUM(C10:C12)</f>
        <v>0</v>
      </c>
      <c r="D13" s="12">
        <f t="shared" ref="D13:I13" si="2">SUM(D10:D12)</f>
        <v>0</v>
      </c>
      <c r="E13" s="12">
        <f t="shared" si="2"/>
        <v>0</v>
      </c>
      <c r="F13" s="12">
        <f t="shared" si="2"/>
        <v>0</v>
      </c>
      <c r="G13" s="12">
        <f t="shared" si="2"/>
        <v>0</v>
      </c>
      <c r="H13" s="12">
        <f t="shared" si="2"/>
        <v>0</v>
      </c>
      <c r="I13" s="12">
        <f t="shared" si="2"/>
        <v>0</v>
      </c>
    </row>
    <row r="14" spans="1:9" x14ac:dyDescent="0.35">
      <c r="A14" s="67" t="s">
        <v>21</v>
      </c>
      <c r="B14" s="2" t="s">
        <v>23</v>
      </c>
      <c r="C14" s="11"/>
      <c r="D14" s="11"/>
      <c r="E14" s="11"/>
      <c r="F14" s="11"/>
      <c r="G14" s="11"/>
      <c r="H14" s="11"/>
      <c r="I14" s="11"/>
    </row>
    <row r="15" spans="1:9" x14ac:dyDescent="0.35">
      <c r="A15" s="67"/>
      <c r="B15" s="2" t="s">
        <v>24</v>
      </c>
      <c r="C15" s="11"/>
      <c r="D15" s="11"/>
      <c r="E15" s="11"/>
      <c r="F15" s="11"/>
      <c r="G15" s="11"/>
      <c r="H15" s="11"/>
      <c r="I15" s="11"/>
    </row>
    <row r="16" spans="1:9" x14ac:dyDescent="0.35">
      <c r="A16" s="67"/>
      <c r="B16" s="2" t="s">
        <v>25</v>
      </c>
      <c r="C16" s="11"/>
      <c r="D16" s="11"/>
      <c r="E16" s="11"/>
      <c r="F16" s="11"/>
      <c r="G16" s="11"/>
      <c r="H16" s="11"/>
      <c r="I16" s="11"/>
    </row>
    <row r="17" spans="1:9" x14ac:dyDescent="0.35">
      <c r="A17" s="67"/>
      <c r="B17" s="2" t="s">
        <v>26</v>
      </c>
      <c r="C17" s="11"/>
      <c r="D17" s="11"/>
      <c r="E17" s="11"/>
      <c r="F17" s="11"/>
      <c r="G17" s="11"/>
      <c r="H17" s="11"/>
      <c r="I17" s="11"/>
    </row>
    <row r="18" spans="1:9" x14ac:dyDescent="0.35">
      <c r="A18" s="67"/>
      <c r="B18" s="2" t="s">
        <v>27</v>
      </c>
      <c r="C18" s="11"/>
      <c r="D18" s="11"/>
      <c r="E18" s="11"/>
      <c r="F18" s="11"/>
      <c r="G18" s="11"/>
      <c r="H18" s="11"/>
      <c r="I18" s="11"/>
    </row>
    <row r="19" spans="1:9" x14ac:dyDescent="0.35">
      <c r="A19" s="67"/>
      <c r="B19" s="28" t="s">
        <v>106</v>
      </c>
      <c r="C19" s="11"/>
      <c r="D19" s="11"/>
      <c r="E19" s="11"/>
      <c r="F19" s="11"/>
      <c r="G19" s="11"/>
      <c r="H19" s="11"/>
      <c r="I19" s="11"/>
    </row>
    <row r="20" spans="1:9" ht="29" x14ac:dyDescent="0.35">
      <c r="A20" s="67"/>
      <c r="B20" s="28" t="s">
        <v>107</v>
      </c>
      <c r="C20" s="11"/>
      <c r="D20" s="11"/>
      <c r="E20" s="11"/>
      <c r="F20" s="11"/>
      <c r="G20" s="11"/>
      <c r="H20" s="11"/>
      <c r="I20" s="11"/>
    </row>
    <row r="21" spans="1:9" x14ac:dyDescent="0.35">
      <c r="A21" s="67"/>
      <c r="B21" s="6" t="s">
        <v>41</v>
      </c>
      <c r="C21" s="12">
        <f>SUM(C14:C18)</f>
        <v>0</v>
      </c>
      <c r="D21" s="12">
        <f t="shared" ref="D21:I21" si="3">SUM(D14:D18)</f>
        <v>0</v>
      </c>
      <c r="E21" s="12">
        <f t="shared" si="3"/>
        <v>0</v>
      </c>
      <c r="F21" s="12">
        <f t="shared" si="3"/>
        <v>0</v>
      </c>
      <c r="G21" s="12">
        <f t="shared" si="3"/>
        <v>0</v>
      </c>
      <c r="H21" s="12">
        <f t="shared" si="3"/>
        <v>0</v>
      </c>
      <c r="I21" s="12">
        <f t="shared" si="3"/>
        <v>0</v>
      </c>
    </row>
    <row r="22" spans="1:9" x14ac:dyDescent="0.35">
      <c r="A22" s="67" t="s">
        <v>28</v>
      </c>
      <c r="B22" s="2" t="s">
        <v>29</v>
      </c>
      <c r="C22" s="11"/>
      <c r="D22" s="11"/>
      <c r="E22" s="11"/>
      <c r="F22" s="11"/>
      <c r="G22" s="11"/>
      <c r="H22" s="11"/>
      <c r="I22" s="11"/>
    </row>
    <row r="23" spans="1:9" x14ac:dyDescent="0.35">
      <c r="A23" s="67"/>
      <c r="B23" s="2" t="s">
        <v>30</v>
      </c>
      <c r="C23" s="11"/>
      <c r="D23" s="11"/>
      <c r="E23" s="11"/>
      <c r="F23" s="11"/>
      <c r="G23" s="11"/>
      <c r="H23" s="11"/>
      <c r="I23" s="11"/>
    </row>
    <row r="24" spans="1:9" x14ac:dyDescent="0.35">
      <c r="A24" s="67"/>
      <c r="B24" s="6" t="s">
        <v>41</v>
      </c>
      <c r="C24" s="12">
        <f>SUM(C22:C23)</f>
        <v>0</v>
      </c>
      <c r="D24" s="12">
        <f t="shared" ref="D24:I24" si="4">SUM(D22:D23)</f>
        <v>0</v>
      </c>
      <c r="E24" s="12">
        <f t="shared" si="4"/>
        <v>0</v>
      </c>
      <c r="F24" s="12">
        <f t="shared" si="4"/>
        <v>0</v>
      </c>
      <c r="G24" s="12">
        <f t="shared" si="4"/>
        <v>0</v>
      </c>
      <c r="H24" s="12">
        <f t="shared" si="4"/>
        <v>0</v>
      </c>
      <c r="I24" s="12">
        <f t="shared" si="4"/>
        <v>0</v>
      </c>
    </row>
    <row r="25" spans="1:9" x14ac:dyDescent="0.35">
      <c r="B25" s="13" t="s">
        <v>2</v>
      </c>
      <c r="C25" s="14">
        <f>C6+C9+C13+C21+C24</f>
        <v>0</v>
      </c>
      <c r="D25" s="14">
        <f t="shared" ref="D25:I25" si="5">D6+D9+D13+D21+D24</f>
        <v>0</v>
      </c>
      <c r="E25" s="14">
        <f t="shared" si="5"/>
        <v>0</v>
      </c>
      <c r="F25" s="14">
        <f t="shared" si="5"/>
        <v>0</v>
      </c>
      <c r="G25" s="14">
        <f t="shared" si="5"/>
        <v>0</v>
      </c>
      <c r="H25" s="14">
        <f t="shared" si="5"/>
        <v>0</v>
      </c>
      <c r="I25" s="14">
        <f t="shared" si="5"/>
        <v>0</v>
      </c>
    </row>
  </sheetData>
  <mergeCells count="7">
    <mergeCell ref="A22:A24"/>
    <mergeCell ref="A3:A6"/>
    <mergeCell ref="A1:B1"/>
    <mergeCell ref="C1:C2"/>
    <mergeCell ref="A7:A9"/>
    <mergeCell ref="A10:A13"/>
    <mergeCell ref="A14:A21"/>
  </mergeCells>
  <pageMargins left="0.7" right="0.7" top="0.75" bottom="0.75" header="0.3" footer="0.3"/>
  <pageSetup paperSize="9" scale="6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F509BE706319A48ACC30353C9268B7E" ma:contentTypeVersion="11" ma:contentTypeDescription="Creare un nuovo documento." ma:contentTypeScope="" ma:versionID="b68a072c9318a4faf5be21326877abea">
  <xsd:schema xmlns:xsd="http://www.w3.org/2001/XMLSchema" xmlns:xs="http://www.w3.org/2001/XMLSchema" xmlns:p="http://schemas.microsoft.com/office/2006/metadata/properties" xmlns:ns2="a105ba93-4097-4ec8-beb5-ae892e3964df" xmlns:ns3="67087463-9372-4346-a48f-affcd399ebe7" targetNamespace="http://schemas.microsoft.com/office/2006/metadata/properties" ma:root="true" ma:fieldsID="5eb7a31a28bca587709b31b1fd38a78c" ns2:_="" ns3:_="">
    <xsd:import namespace="a105ba93-4097-4ec8-beb5-ae892e3964df"/>
    <xsd:import namespace="67087463-9372-4346-a48f-affcd399ebe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05ba93-4097-4ec8-beb5-ae892e3964df" elementFormDefault="qualified">
    <xsd:import namespace="http://schemas.microsoft.com/office/2006/documentManagement/types"/>
    <xsd:import namespace="http://schemas.microsoft.com/office/infopath/2007/PartnerControls"/>
    <xsd:element name="MediaServiceMetadata" ma:index="4" nillable="true" ma:displayName="MediaServiceMetadata" ma:hidden="true" ma:internalName="MediaServiceMetadata" ma:readOnly="true">
      <xsd:simpleType>
        <xsd:restriction base="dms:Note"/>
      </xsd:simpleType>
    </xsd:element>
    <xsd:element name="MediaServiceFastMetadata" ma:index="5" nillable="true" ma:displayName="MediaServiceFastMetadata" ma:hidden="true" ma:internalName="MediaServiceFastMetadata" ma:readOnly="true">
      <xsd:simpleType>
        <xsd:restriction base="dms:Note"/>
      </xsd:simpleType>
    </xsd:element>
    <xsd:element name="MediaServiceSearchProperties" ma:index="6" nillable="true" ma:displayName="MediaServiceSearchProperties" ma:hidden="true" ma:internalName="MediaServiceSearchProperties" ma:readOnly="true">
      <xsd:simpleType>
        <xsd:restriction base="dms:Note"/>
      </xsd:simpleType>
    </xsd:element>
    <xsd:element name="MediaServiceObjectDetectorVersions" ma:index="7"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b96d6b56-9229-47fc-a629-c3c0cfd3ea3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087463-9372-4346-a48f-affcd399ebe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129a2a-1eec-4548-9a8a-2a60516179af}" ma:internalName="TaxCatchAll" ma:showField="CatchAllData" ma:web="67087463-9372-4346-a48f-affcd399eb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Tipo di contenuto"/>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105ba93-4097-4ec8-beb5-ae892e3964df">
      <Terms xmlns="http://schemas.microsoft.com/office/infopath/2007/PartnerControls"/>
    </lcf76f155ced4ddcb4097134ff3c332f>
    <TaxCatchAll xmlns="67087463-9372-4346-a48f-affcd399ebe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090D91-6286-4FCF-A5A2-13D34FBAFDA3}"/>
</file>

<file path=customXml/itemProps2.xml><?xml version="1.0" encoding="utf-8"?>
<ds:datastoreItem xmlns:ds="http://schemas.openxmlformats.org/officeDocument/2006/customXml" ds:itemID="{E42DDF19-D35A-4B29-B8A2-126CA6D8E987}">
  <ds:schemaRefs>
    <ds:schemaRef ds:uri="http://schemas.microsoft.com/office/2006/metadata/properties"/>
    <ds:schemaRef ds:uri="http://schemas.microsoft.com/office/infopath/2007/PartnerControls"/>
    <ds:schemaRef ds:uri="fdf40ee4-8b1b-4d39-b58f-49ccd1ce5db4"/>
  </ds:schemaRefs>
</ds:datastoreItem>
</file>

<file path=customXml/itemProps3.xml><?xml version="1.0" encoding="utf-8"?>
<ds:datastoreItem xmlns:ds="http://schemas.openxmlformats.org/officeDocument/2006/customXml" ds:itemID="{2C424600-BD83-4547-8026-48EDBD77E4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SF - AMAES</vt:lpstr>
      <vt:lpstr>CRONOPROGRAMMA</vt:lpstr>
      <vt:lpstr>'SF - AMAES'!Print_Area</vt:lpstr>
      <vt:lpstr>'SF - AMAES'!Print_Titles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Giordy Notebook</dc:creator>
  <cp:lastModifiedBy>AT MDG</cp:lastModifiedBy>
  <cp:lastPrinted>2024-12-23T17:18:53Z</cp:lastPrinted>
  <dcterms:created xsi:type="dcterms:W3CDTF">2024-09-05T08:33:44Z</dcterms:created>
  <dcterms:modified xsi:type="dcterms:W3CDTF">2025-09-25T18:32:03Z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0x0101003F509BE706319A48ACC30353C9268B7E</vt:lpwstr>
  </property>
</Properties>
</file>